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jhsconsultingde-my.sharepoint.com/personal/jhs_jhs-consulting_de/Documents/JHS Consulting/Schönkirchen/WL- Ausschreibung/"/>
    </mc:Choice>
  </mc:AlternateContent>
  <xr:revisionPtr revIDLastSave="92" documentId="8_{4A85E5FC-2E10-4C5C-A4CB-5C8E4E6D41AE}" xr6:coauthVersionLast="47" xr6:coauthVersionMax="47" xr10:uidLastSave="{A6554EBF-64F6-4D4E-A38D-51C5397E7CCA}"/>
  <bookViews>
    <workbookView xWindow="9210" yWindow="1470" windowWidth="27540" windowHeight="1911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1" i="1"/>
  <c r="I30" i="1"/>
  <c r="I18" i="1"/>
  <c r="I11" i="1"/>
  <c r="I10" i="1" l="1"/>
  <c r="I17" i="1"/>
  <c r="I19" i="1"/>
  <c r="I20" i="1"/>
  <c r="I21" i="1"/>
  <c r="I22" i="1"/>
  <c r="I23" i="1"/>
  <c r="I32" i="1"/>
  <c r="I36" i="1" s="1"/>
  <c r="I9" i="1"/>
  <c r="I13" i="1" l="1"/>
  <c r="I26" i="1"/>
</calcChain>
</file>

<file path=xl/sharedStrings.xml><?xml version="1.0" encoding="utf-8"?>
<sst xmlns="http://schemas.openxmlformats.org/spreadsheetml/2006/main" count="98" uniqueCount="55">
  <si>
    <t>Kosten Tiefbau</t>
  </si>
  <si>
    <t>1.6.1</t>
  </si>
  <si>
    <t>Tiefbauarbeiten versiegelt</t>
  </si>
  <si>
    <t>1.6.2</t>
  </si>
  <si>
    <t>1.6.3</t>
  </si>
  <si>
    <t>1.6.4</t>
  </si>
  <si>
    <t>Tiefbauarbeiten unversiegelt</t>
  </si>
  <si>
    <t>Gesamtkosten für Tiefbau</t>
  </si>
  <si>
    <t>Kosten für passive Infrastruktur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</si>
  <si>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</si>
  <si>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</si>
  <si>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</si>
  <si>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</si>
  <si>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</si>
  <si>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</si>
  <si>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</si>
  <si>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</si>
  <si>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</si>
  <si>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Leerrohre</t>
  </si>
  <si>
    <t>Masten</t>
  </si>
  <si>
    <t>Glasfaser</t>
  </si>
  <si>
    <t>Hausanschlüsse</t>
  </si>
  <si>
    <t>Schächte</t>
  </si>
  <si>
    <t>Verzweiger</t>
  </si>
  <si>
    <t>Sonstige Anschlußeinrichtungen</t>
  </si>
  <si>
    <t>Gesamtsumme passive Infrastruktur</t>
  </si>
  <si>
    <t>Kosten für aktive Infrastruktur</t>
  </si>
  <si>
    <t>1.8.1</t>
  </si>
  <si>
    <t>Sende-/ Empfangseinrichtungen DSL/VDSL</t>
  </si>
  <si>
    <t>1.8.2</t>
  </si>
  <si>
    <t>1.8.3</t>
  </si>
  <si>
    <t>1.8.4</t>
  </si>
  <si>
    <t>1.8.5</t>
  </si>
  <si>
    <t>Sende-/ Empfangseinrichtungen Koax/ Netze</t>
  </si>
  <si>
    <t>Sende-/ Empfangseinrichtungen optische Netze</t>
  </si>
  <si>
    <t>Sonstige aktive Infrastruktur</t>
  </si>
  <si>
    <t>1.8.6</t>
  </si>
  <si>
    <t>andere Verlegemethoden</t>
  </si>
  <si>
    <t xml:space="preserve">Sonstige Kosten für Tiefbau und </t>
  </si>
  <si>
    <t>Wofür fallen die Kosten für sonstige</t>
  </si>
  <si>
    <t>Anschlußeinrichtungen an</t>
  </si>
  <si>
    <t>Infrastruktur an</t>
  </si>
  <si>
    <t xml:space="preserve">Wofür fallen die Kosten für sonstige aktive </t>
  </si>
  <si>
    <t>Mengen</t>
  </si>
  <si>
    <t>m</t>
  </si>
  <si>
    <t>€</t>
  </si>
  <si>
    <t>St.</t>
  </si>
  <si>
    <t>Einheitspreis</t>
  </si>
  <si>
    <t>Gesamt</t>
  </si>
  <si>
    <t>netto</t>
  </si>
  <si>
    <t>Gesamtkosten aktive Infrastruktur netto</t>
  </si>
  <si>
    <t>Gliederung der Mengen und Kosten gem. Fördermittelgeber</t>
  </si>
  <si>
    <t>Investitionskosten Breitbandausbau Gemeinde Schönkirchen</t>
  </si>
  <si>
    <t xml:space="preserve">Anheftung 01 </t>
  </si>
  <si>
    <t>* Die Investitionskosten sind in das Formblatt der Wirtschaftlichkeitslückenberechnung Anheftung 02 zu übernehmen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</si>
</sst>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activeCell="E9" sqref="E9"/>
    </sheetView>
  </sheetViews>
  <sheetFormatPr baseColWidth="10" defaultRowHeight="15" x14ac:dyDescent="0.25"/>
  <cols>
    <col min="4" max="4" width="19.7109375" customWidth="1"/>
    <col min="6" max="6" width="3.140625" customWidth="1"/>
    <col min="7" max="7" width="12.42578125" customWidth="1"/>
    <col min="8" max="8" width="2.5703125" customWidth="1"/>
    <col min="9" max="9" width="12" customWidth="1"/>
    <col min="10" max="10" width="2.28515625" customWidth="1"/>
  </cols>
  <sheetData>
    <row r="1" spans="1:10" ht="15.75" x14ac:dyDescent="0.25">
      <c r="A1" s="10" t="s">
        <v>53</v>
      </c>
      <c r="B1" s="10"/>
      <c r="C1" s="10"/>
    </row>
    <row r="2" spans="1:10" ht="15.75" x14ac:dyDescent="0.25">
      <c r="A2" s="10"/>
      <c r="B2" s="10"/>
      <c r="C2" s="10"/>
    </row>
    <row r="3" spans="1:10" x14ac:dyDescent="0.25">
      <c r="A3" s="6" t="s">
        <v>52</v>
      </c>
    </row>
    <row r="5" spans="1:10" x14ac:dyDescent="0.25">
      <c r="A5" t="s">
        <v>51</v>
      </c>
    </row>
    <row r="7" spans="1:10" x14ac:dyDescent="0.25">
      <c r="A7" s="6" t="s">
        <v>0</v>
      </c>
      <c r="E7" t="s">
        <v>43</v>
      </c>
      <c r="G7" t="s">
        <v>47</v>
      </c>
      <c r="I7" s="9" t="s">
        <v>48</v>
      </c>
    </row>
    <row r="8" spans="1:10" x14ac:dyDescent="0.25">
      <c r="G8" s="9" t="s">
        <v>49</v>
      </c>
      <c r="I8" s="9" t="s">
        <v>49</v>
      </c>
    </row>
    <row r="9" spans="1:10" x14ac:dyDescent="0.25">
      <c r="A9" s="1" t="s">
        <v>1</v>
      </c>
      <c r="B9" t="s">
        <v>2</v>
      </c>
      <c r="E9" s="5"/>
      <c r="F9" s="5" t="s">
        <v>44</v>
      </c>
      <c r="G9" s="5"/>
      <c r="H9" s="4" t="s">
        <v>45</v>
      </c>
      <c r="I9" s="2">
        <f>E9*G9</f>
        <v>0</v>
      </c>
      <c r="J9" s="4" t="s">
        <v>45</v>
      </c>
    </row>
    <row r="10" spans="1:10" x14ac:dyDescent="0.25">
      <c r="A10" s="1" t="s">
        <v>3</v>
      </c>
      <c r="B10" t="s">
        <v>6</v>
      </c>
      <c r="E10" s="5"/>
      <c r="F10" s="5" t="s">
        <v>44</v>
      </c>
      <c r="G10" s="5"/>
      <c r="H10" s="4" t="s">
        <v>45</v>
      </c>
      <c r="I10" s="2">
        <f t="shared" ref="I10:I32" si="0">E10*G10</f>
        <v>0</v>
      </c>
      <c r="J10" s="4" t="s">
        <v>45</v>
      </c>
    </row>
    <row r="11" spans="1:10" x14ac:dyDescent="0.25">
      <c r="A11" s="1" t="s">
        <v>4</v>
      </c>
      <c r="B11" t="s">
        <v>38</v>
      </c>
      <c r="E11" s="5"/>
      <c r="F11" s="5" t="s">
        <v>46</v>
      </c>
      <c r="G11" s="5"/>
      <c r="H11" s="4" t="s">
        <v>45</v>
      </c>
      <c r="I11" s="2">
        <f t="shared" si="0"/>
        <v>0</v>
      </c>
      <c r="J11" s="4" t="s">
        <v>45</v>
      </c>
    </row>
    <row r="12" spans="1:10" x14ac:dyDescent="0.25">
      <c r="A12" s="1"/>
      <c r="B12" t="s">
        <v>37</v>
      </c>
      <c r="E12" s="2"/>
      <c r="F12" s="2"/>
      <c r="G12" s="2"/>
      <c r="I12" s="2"/>
    </row>
    <row r="13" spans="1:10" x14ac:dyDescent="0.25">
      <c r="A13" s="1" t="s">
        <v>5</v>
      </c>
      <c r="B13" t="s">
        <v>7</v>
      </c>
      <c r="E13" s="2"/>
      <c r="F13" s="2"/>
      <c r="G13" s="8"/>
      <c r="H13" s="6"/>
      <c r="I13" s="2">
        <f>I9+I10+I11</f>
        <v>0</v>
      </c>
      <c r="J13" s="3" t="s">
        <v>45</v>
      </c>
    </row>
    <row r="14" spans="1:10" x14ac:dyDescent="0.25">
      <c r="A14" s="1"/>
      <c r="E14" s="2"/>
      <c r="F14" s="2"/>
      <c r="G14" s="2"/>
      <c r="I14" s="2"/>
    </row>
    <row r="15" spans="1:10" x14ac:dyDescent="0.25">
      <c r="A15" s="7" t="s">
        <v>8</v>
      </c>
      <c r="E15" s="2"/>
      <c r="F15" s="2"/>
      <c r="G15" s="2"/>
      <c r="I15" s="2"/>
    </row>
    <row r="16" spans="1:10" x14ac:dyDescent="0.25">
      <c r="A16" s="1"/>
      <c r="E16" s="2"/>
      <c r="F16" s="2"/>
      <c r="G16" s="2"/>
      <c r="I16" s="2"/>
    </row>
    <row r="17" spans="1:10" x14ac:dyDescent="0.25">
      <c r="A17" s="1" t="s">
        <v>9</v>
      </c>
      <c r="B17" t="s">
        <v>18</v>
      </c>
      <c r="E17" s="5"/>
      <c r="F17" s="5" t="s">
        <v>44</v>
      </c>
      <c r="G17" s="5"/>
      <c r="H17" s="4" t="s">
        <v>45</v>
      </c>
      <c r="I17" s="2">
        <f t="shared" si="0"/>
        <v>0</v>
      </c>
      <c r="J17" s="4" t="s">
        <v>45</v>
      </c>
    </row>
    <row r="18" spans="1:10" x14ac:dyDescent="0.25">
      <c r="A18" s="1" t="s">
        <v>10</v>
      </c>
      <c r="B18" t="s">
        <v>19</v>
      </c>
      <c r="E18" s="5"/>
      <c r="F18" s="5" t="s">
        <v>46</v>
      </c>
      <c r="G18" s="5"/>
      <c r="H18" s="4" t="s">
        <v>45</v>
      </c>
      <c r="I18" s="2">
        <f t="shared" si="0"/>
        <v>0</v>
      </c>
      <c r="J18" s="4" t="s">
        <v>45</v>
      </c>
    </row>
    <row r="19" spans="1:10" x14ac:dyDescent="0.25">
      <c r="A19" s="1" t="s">
        <v>11</v>
      </c>
      <c r="B19" t="s">
        <v>20</v>
      </c>
      <c r="E19" s="5"/>
      <c r="F19" s="5" t="s">
        <v>44</v>
      </c>
      <c r="G19" s="5"/>
      <c r="H19" s="4" t="s">
        <v>45</v>
      </c>
      <c r="I19" s="2">
        <f t="shared" si="0"/>
        <v>0</v>
      </c>
      <c r="J19" s="4" t="s">
        <v>45</v>
      </c>
    </row>
    <row r="20" spans="1:10" x14ac:dyDescent="0.25">
      <c r="A20" s="1" t="s">
        <v>12</v>
      </c>
      <c r="B20" t="s">
        <v>21</v>
      </c>
      <c r="E20" s="5"/>
      <c r="F20" s="5" t="s">
        <v>46</v>
      </c>
      <c r="G20" s="5"/>
      <c r="H20" s="4" t="s">
        <v>45</v>
      </c>
      <c r="I20" s="2">
        <f t="shared" si="0"/>
        <v>0</v>
      </c>
      <c r="J20" s="4" t="s">
        <v>45</v>
      </c>
    </row>
    <row r="21" spans="1:10" x14ac:dyDescent="0.25">
      <c r="A21" s="1" t="s">
        <v>13</v>
      </c>
      <c r="B21" t="s">
        <v>22</v>
      </c>
      <c r="E21" s="5"/>
      <c r="F21" s="5" t="s">
        <v>46</v>
      </c>
      <c r="G21" s="5"/>
      <c r="H21" s="4" t="s">
        <v>45</v>
      </c>
      <c r="I21" s="2">
        <f t="shared" si="0"/>
        <v>0</v>
      </c>
      <c r="J21" s="4" t="s">
        <v>45</v>
      </c>
    </row>
    <row r="22" spans="1:10" x14ac:dyDescent="0.25">
      <c r="A22" s="1" t="s">
        <v>14</v>
      </c>
      <c r="B22" t="s">
        <v>23</v>
      </c>
      <c r="E22" s="5"/>
      <c r="F22" s="5" t="s">
        <v>46</v>
      </c>
      <c r="G22" s="5"/>
      <c r="H22" s="4" t="s">
        <v>45</v>
      </c>
      <c r="I22" s="2">
        <f t="shared" si="0"/>
        <v>0</v>
      </c>
      <c r="J22" s="4" t="s">
        <v>45</v>
      </c>
    </row>
    <row r="23" spans="1:10" x14ac:dyDescent="0.25">
      <c r="A23" s="1" t="s">
        <v>15</v>
      </c>
      <c r="B23" t="s">
        <v>24</v>
      </c>
      <c r="E23" s="5"/>
      <c r="F23" s="5" t="s">
        <v>46</v>
      </c>
      <c r="G23" s="5"/>
      <c r="H23" s="4" t="s">
        <v>45</v>
      </c>
      <c r="I23" s="2">
        <f t="shared" si="0"/>
        <v>0</v>
      </c>
      <c r="J23" s="4" t="s">
        <v>45</v>
      </c>
    </row>
    <row r="24" spans="1:10" x14ac:dyDescent="0.25">
      <c r="A24" s="1" t="s">
        <v>16</v>
      </c>
      <c r="B24" t="s">
        <v>39</v>
      </c>
      <c r="E24" s="2"/>
      <c r="F24" s="2"/>
      <c r="G24" s="2"/>
      <c r="I24" s="2"/>
    </row>
    <row r="25" spans="1:10" x14ac:dyDescent="0.25">
      <c r="A25" s="1"/>
      <c r="B25" t="s">
        <v>40</v>
      </c>
      <c r="E25" s="2"/>
      <c r="F25" s="2"/>
      <c r="G25" s="2"/>
      <c r="I25" s="2"/>
    </row>
    <row r="26" spans="1:10" x14ac:dyDescent="0.25">
      <c r="A26" s="1" t="s">
        <v>17</v>
      </c>
      <c r="B26" t="s">
        <v>25</v>
      </c>
      <c r="E26" s="2"/>
      <c r="F26" s="2"/>
      <c r="G26" s="8"/>
      <c r="H26" s="6"/>
      <c r="I26" s="2">
        <f>I17+I18+I19+I20+I21+I22+I23</f>
        <v>0</v>
      </c>
      <c r="J26" s="3" t="s">
        <v>45</v>
      </c>
    </row>
    <row r="27" spans="1:10" x14ac:dyDescent="0.25">
      <c r="A27" s="1"/>
      <c r="E27" s="2"/>
      <c r="F27" s="2"/>
      <c r="G27" s="2"/>
      <c r="I27" s="2"/>
    </row>
    <row r="28" spans="1:10" x14ac:dyDescent="0.25">
      <c r="A28" s="7" t="s">
        <v>26</v>
      </c>
      <c r="E28" s="2"/>
      <c r="F28" s="2"/>
      <c r="G28" s="8"/>
      <c r="H28" s="6"/>
      <c r="I28" s="2"/>
      <c r="J28" s="6"/>
    </row>
    <row r="29" spans="1:10" x14ac:dyDescent="0.25">
      <c r="A29" s="1"/>
      <c r="E29" s="2"/>
      <c r="F29" s="2"/>
      <c r="G29" s="2"/>
      <c r="I29" s="2"/>
    </row>
    <row r="30" spans="1:10" x14ac:dyDescent="0.25">
      <c r="A30" s="1" t="s">
        <v>27</v>
      </c>
      <c r="B30" t="s">
        <v>28</v>
      </c>
      <c r="E30" s="5"/>
      <c r="F30" s="5" t="s">
        <v>46</v>
      </c>
      <c r="G30" s="5"/>
      <c r="H30" s="4" t="s">
        <v>45</v>
      </c>
      <c r="I30" s="2">
        <f>E30*G30</f>
        <v>0</v>
      </c>
      <c r="J30" s="4" t="s">
        <v>45</v>
      </c>
    </row>
    <row r="31" spans="1:10" x14ac:dyDescent="0.25">
      <c r="A31" s="1" t="s">
        <v>29</v>
      </c>
      <c r="B31" t="s">
        <v>33</v>
      </c>
      <c r="E31" s="5"/>
      <c r="F31" s="5" t="s">
        <v>46</v>
      </c>
      <c r="G31" s="5"/>
      <c r="H31" s="4" t="s">
        <v>45</v>
      </c>
      <c r="I31" s="2">
        <f>E31*G31</f>
        <v>0</v>
      </c>
      <c r="J31" s="4" t="s">
        <v>45</v>
      </c>
    </row>
    <row r="32" spans="1:10" x14ac:dyDescent="0.25">
      <c r="A32" s="1" t="s">
        <v>30</v>
      </c>
      <c r="B32" t="s">
        <v>34</v>
      </c>
      <c r="E32" s="5"/>
      <c r="F32" s="5" t="s">
        <v>46</v>
      </c>
      <c r="G32" s="5"/>
      <c r="H32" s="4" t="s">
        <v>45</v>
      </c>
      <c r="I32" s="2">
        <f t="shared" si="0"/>
        <v>0</v>
      </c>
      <c r="J32" s="4" t="s">
        <v>45</v>
      </c>
    </row>
    <row r="33" spans="1:10" x14ac:dyDescent="0.25">
      <c r="A33" s="1" t="s">
        <v>31</v>
      </c>
      <c r="B33" t="s">
        <v>35</v>
      </c>
      <c r="E33" s="5"/>
      <c r="F33" s="5" t="s">
        <v>46</v>
      </c>
      <c r="G33" s="5"/>
      <c r="H33" s="4" t="s">
        <v>45</v>
      </c>
      <c r="I33" s="2">
        <f t="shared" ref="I33" si="1">E33*G33</f>
        <v>0</v>
      </c>
      <c r="J33" s="4" t="s">
        <v>45</v>
      </c>
    </row>
    <row r="34" spans="1:10" x14ac:dyDescent="0.25">
      <c r="A34" s="1" t="s">
        <v>32</v>
      </c>
      <c r="B34" t="s">
        <v>42</v>
      </c>
      <c r="E34" s="2"/>
      <c r="F34" s="2"/>
      <c r="G34" s="2"/>
      <c r="I34" s="2"/>
    </row>
    <row r="35" spans="1:10" x14ac:dyDescent="0.25">
      <c r="A35" s="1"/>
      <c r="B35" t="s">
        <v>41</v>
      </c>
      <c r="E35" s="2"/>
      <c r="F35" s="2"/>
      <c r="G35" s="2"/>
      <c r="I35" s="2"/>
    </row>
    <row r="36" spans="1:10" x14ac:dyDescent="0.25">
      <c r="A36" s="1" t="s">
        <v>36</v>
      </c>
      <c r="B36" t="s">
        <v>50</v>
      </c>
      <c r="E36" s="2"/>
      <c r="F36" s="2"/>
      <c r="G36" s="8"/>
      <c r="H36" s="6"/>
      <c r="I36" s="2">
        <f>I30+I31+I32+I33</f>
        <v>0</v>
      </c>
      <c r="J36" s="3" t="s">
        <v>45</v>
      </c>
    </row>
    <row r="37" spans="1:10" x14ac:dyDescent="0.25">
      <c r="A37" s="1"/>
      <c r="E37" s="2"/>
      <c r="F37" s="2"/>
      <c r="G37" s="2"/>
      <c r="I37" s="2"/>
    </row>
    <row r="38" spans="1:10" x14ac:dyDescent="0.25">
      <c r="E38" s="2"/>
      <c r="F38" s="2"/>
      <c r="G38" s="2"/>
      <c r="I38" s="2"/>
    </row>
    <row r="40" spans="1:10" x14ac:dyDescent="0.25">
      <c r="A40" s="1" t="s">
        <v>54</v>
      </c>
      <c r="G40" s="2"/>
    </row>
    <row r="41" spans="1:10" x14ac:dyDescent="0.25">
      <c r="A41" s="1"/>
      <c r="G41" s="2"/>
    </row>
    <row r="42" spans="1:10" x14ac:dyDescent="0.25">
      <c r="A42" s="1"/>
      <c r="G42" s="2"/>
    </row>
  </sheetData>
  <sheetProtection algorithmName="SHA-512" hashValue="KxJCMVcLelrMkxWEJdMf8hNpSgnpMIg12hllxHzxE5Z0BqePtHXIy9PaETjf82hqC8QQkfMjL2WGslvhswWrXw==" saltValue="mHo8DEm6Ftivuqo42iGflg==" spinCount="100000" sheet="1" select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Schmoeckel</dc:creator>
  <cp:lastModifiedBy>Jan Schmöckel</cp:lastModifiedBy>
  <dcterms:created xsi:type="dcterms:W3CDTF">2021-08-02T08:36:33Z</dcterms:created>
  <dcterms:modified xsi:type="dcterms:W3CDTF">2025-06-17T15:57:06Z</dcterms:modified>
  <cp:contentStatus/>
</cp:coreProperties>
</file>